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B147" i="1"/>
  <c r="B148" i="1" s="1"/>
  <c r="B149" i="1" s="1"/>
  <c r="B150" i="1" s="1"/>
  <c r="B151" i="1" s="1"/>
  <c r="B152" i="1" s="1"/>
  <c r="B153" i="1" s="1"/>
  <c r="B154" i="1" s="1"/>
  <c r="B155" i="1" s="1"/>
  <c r="B156" i="1" s="1"/>
  <c r="B157" i="1" s="1"/>
  <c r="B158" i="1" s="1"/>
  <c r="B159" i="1" s="1"/>
  <c r="B160" i="1" s="1"/>
  <c r="B161" i="1" s="1"/>
  <c r="B162" i="1" s="1"/>
  <c r="C146" i="1"/>
  <c r="B146" i="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163" i="1" l="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<sst xmlns="http://schemas.openxmlformats.org/spreadsheetml/2006/main" count="281" uniqueCount="243">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</sst>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3;&#1086;&#1074;&#1086;-&#1048;&#1074;&#1072;&#108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с.п. Ново-Ивановское</v>
          </cell>
        </row>
        <row r="16">
          <cell r="D16" t="str">
            <v>Код ОКТМО</v>
          </cell>
          <cell r="E16" t="str">
            <v>83620433</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1412.5701367986005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69.725495766426874</v>
          </cell>
        </row>
        <row r="29">
          <cell r="F29">
            <v>9.3114658000000003E-2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"Майский Водоканал"</v>
          </cell>
        </row>
        <row r="25">
          <cell r="E25" t="str">
            <v>ООО "Майский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335.4956248330555</v>
          </cell>
        </row>
        <row r="14">
          <cell r="F14">
            <v>4092.4340815124515</v>
          </cell>
        </row>
        <row r="15">
          <cell r="F15">
            <v>0.2</v>
          </cell>
        </row>
        <row r="18">
          <cell r="F18">
            <v>15</v>
          </cell>
        </row>
        <row r="19">
          <cell r="F19">
            <v>2572.4650057491535</v>
          </cell>
        </row>
        <row r="20">
          <cell r="F20">
            <v>2.1999999999999999E-2</v>
          </cell>
        </row>
        <row r="21">
          <cell r="F21">
            <v>10</v>
          </cell>
        </row>
        <row r="22">
          <cell r="F22">
            <v>0.20917648729928062</v>
          </cell>
        </row>
        <row r="23">
          <cell r="F23">
            <v>3.0000000000000001E-3</v>
          </cell>
        </row>
        <row r="24">
          <cell r="F24">
            <v>69.725495766426874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Майского районного Совета местного самоуправления от 25.11.2005 N 79 (ред. от 11.08.2020) "О земельном налоге"</v>
          </cell>
        </row>
      </sheetData>
      <sheetData sheetId="24">
        <row r="12">
          <cell r="F12">
            <v>257.92481321901209</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33.290679999999995</v>
          </cell>
        </row>
        <row r="27">
          <cell r="F27">
            <v>760.19002470662781</v>
          </cell>
        </row>
        <row r="28">
          <cell r="F28">
            <v>583.86330622628861</v>
          </cell>
        </row>
        <row r="29">
          <cell r="F29">
            <v>176.3267184803392</v>
          </cell>
        </row>
        <row r="30">
          <cell r="F30">
            <v>456.39257397603382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"Майский Водоканал"</v>
          </cell>
          <cell r="F16">
            <v>0</v>
          </cell>
        </row>
        <row r="17">
          <cell r="E17">
            <v>16.739999999999998</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t="str">
            <v>ООО "Майский Водоканал"</v>
          </cell>
          <cell r="F18">
            <v>0</v>
          </cell>
        </row>
        <row r="19">
          <cell r="E19">
            <v>13</v>
          </cell>
          <cell r="F19"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sheetData>
      <sheetData sheetId="28"/>
      <sheetData sheetId="29">
        <row r="12">
          <cell r="F12">
            <v>63.560296222529907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9.25" customHeight="1"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с.п. Ново-Ивановское</v>
      </c>
      <c r="D6" s="10"/>
    </row>
    <row r="7" spans="1:4" x14ac:dyDescent="0.25">
      <c r="A7" s="9"/>
      <c r="B7" s="10" t="str">
        <f>[1]И1!D16</f>
        <v>Код ОКТМО</v>
      </c>
      <c r="C7" s="12" t="str">
        <f>[1]И1!E16</f>
        <v>83620433</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3241.5751073490251</v>
      </c>
      <c r="D17" s="6"/>
    </row>
    <row r="18" spans="1:4" ht="42.75" x14ac:dyDescent="0.25">
      <c r="A18" s="24" t="s">
        <v>8</v>
      </c>
      <c r="B18" s="27" t="s">
        <v>9</v>
      </c>
      <c r="C18" s="28">
        <f>[1]С1!F12</f>
        <v>1172.0242362758272</v>
      </c>
      <c r="D18" s="6"/>
    </row>
    <row r="19" spans="1:4" ht="42.75" x14ac:dyDescent="0.25">
      <c r="A19" s="24" t="s">
        <v>10</v>
      </c>
      <c r="B19" s="27" t="s">
        <v>11</v>
      </c>
      <c r="C19" s="28">
        <f>[1]С2!F12</f>
        <v>1412.5701367986005</v>
      </c>
      <c r="D19" s="6"/>
    </row>
    <row r="20" spans="1:4" ht="30" x14ac:dyDescent="0.25">
      <c r="A20" s="24" t="s">
        <v>12</v>
      </c>
      <c r="B20" s="27" t="s">
        <v>13</v>
      </c>
      <c r="C20" s="28">
        <f>[1]С3!F12</f>
        <v>335.4956248330555</v>
      </c>
      <c r="D20" s="6"/>
    </row>
    <row r="21" spans="1:4" ht="42.75" x14ac:dyDescent="0.25">
      <c r="A21" s="24" t="s">
        <v>14</v>
      </c>
      <c r="B21" s="27" t="s">
        <v>15</v>
      </c>
      <c r="C21" s="28">
        <f>[1]С4!F12</f>
        <v>257.92481321901209</v>
      </c>
      <c r="D21" s="6"/>
    </row>
    <row r="22" spans="1:4" ht="33" customHeight="1" x14ac:dyDescent="0.25">
      <c r="A22" s="24" t="s">
        <v>16</v>
      </c>
      <c r="B22" s="27" t="s">
        <v>17</v>
      </c>
      <c r="C22" s="28">
        <f>[1]С5!F12</f>
        <v>63.560296222529907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69.725495766426874</v>
      </c>
      <c r="D67" s="41"/>
    </row>
    <row r="68" spans="1:4" ht="140.25" x14ac:dyDescent="0.25">
      <c r="A68" s="74" t="s">
        <v>103</v>
      </c>
      <c r="B68" s="66" t="s">
        <v>104</v>
      </c>
      <c r="C68" s="50">
        <f>[1]С2!F29</f>
        <v>9.3114658000000003E-2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"Майский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"Майский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4092.4340815124515</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0.20917648729928062</v>
      </c>
      <c r="D97" s="41"/>
    </row>
    <row r="98" spans="1:4" s="80" customFormat="1" ht="89.25" x14ac:dyDescent="0.2">
      <c r="A98" s="94" t="s">
        <v>161</v>
      </c>
      <c r="B98" s="66" t="s">
        <v>162</v>
      </c>
      <c r="C98" s="97">
        <f>[1]С3!F23</f>
        <v>3.0000000000000001E-3</v>
      </c>
      <c r="D98" s="41" t="str">
        <f>[1]С3.1!F14</f>
        <v>Решение Майского районного Совета местного самоуправления от 25.11.2005 N 79 (ред. от 11.08.2020) "О земельном налоге"</v>
      </c>
    </row>
    <row r="99" spans="1:4" s="80" customFormat="1" ht="30.75" thickBot="1" x14ac:dyDescent="0.25">
      <c r="A99" s="98" t="s">
        <v>163</v>
      </c>
      <c r="B99" s="99" t="s">
        <v>102</v>
      </c>
      <c r="C99" s="100">
        <f>[1]С3!F24</f>
        <v>69.725495766426874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33.290679999999995</v>
      </c>
      <c r="D113" s="41"/>
    </row>
    <row r="114" spans="1:4" ht="25.5" x14ac:dyDescent="0.25">
      <c r="A114" s="74" t="s">
        <v>192</v>
      </c>
      <c r="B114" s="66" t="s">
        <v>115</v>
      </c>
      <c r="C114" s="42" t="str">
        <f>[1]С4.3!E16</f>
        <v>ООО "Майский Водоканал"</v>
      </c>
      <c r="D114" s="41">
        <f>[1]С4.3!F16</f>
        <v>0</v>
      </c>
    </row>
    <row r="115" spans="1:4" ht="127.5" x14ac:dyDescent="0.25">
      <c r="A115" s="74" t="s">
        <v>193</v>
      </c>
      <c r="B115" s="66" t="s">
        <v>194</v>
      </c>
      <c r="C115" s="40">
        <f>[1]С4.3!E17</f>
        <v>16.739999999999998</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t="str">
        <f>[1]С4.3!E18</f>
        <v>ООО "Майский Водоканал"</v>
      </c>
      <c r="D116" s="41">
        <f>[1]С4.3!F18</f>
        <v>0</v>
      </c>
    </row>
    <row r="117" spans="1:4" ht="127.5" x14ac:dyDescent="0.25">
      <c r="A117" s="74" t="s">
        <v>196</v>
      </c>
      <c r="B117" s="66" t="s">
        <v>197</v>
      </c>
      <c r="C117" s="40">
        <f>[1]С4.3!E19</f>
        <v>13</v>
      </c>
      <c r="D117" s="68" t="str">
        <f>[1]С4.3!F19</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456.39257397603382</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YkoLIoqnh6COptSnPAU8pYffNYfhgib+Bwy5DSUvxtrThqefle91GuAYObNRzRNlW1gHGGfZRBtjg0YgMBBOqw==" saltValue="dqyVn85n8R8i+3/OT4IaH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2024-02-27T07:19:49Z</dcterms:created>
  <dcterms:modified xsi:type="dcterms:W3CDTF">2024-02-27T07:20:48Z</dcterms:modified>
</cp:coreProperties>
</file>